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calcChain.xml><?xml version="1.0" encoding="utf-8"?>
<calcChain xmlns="http://schemas.openxmlformats.org/spreadsheetml/2006/main">
  <c r="M43" i="1" l="1"/>
  <c r="M44" i="1"/>
  <c r="M45" i="1"/>
  <c r="M46" i="1"/>
  <c r="M47" i="1"/>
  <c r="M48" i="1"/>
  <c r="M49" i="1"/>
  <c r="M50" i="1"/>
  <c r="M51" i="1"/>
  <c r="M42" i="1"/>
  <c r="M40" i="1"/>
  <c r="M38" i="1"/>
  <c r="M37" i="1"/>
  <c r="M53" i="1" s="1"/>
  <c r="M32" i="1"/>
  <c r="M33" i="1"/>
  <c r="M34" i="1"/>
  <c r="M35" i="1"/>
  <c r="M31" i="1"/>
  <c r="M25" i="1"/>
  <c r="M26" i="1"/>
  <c r="M27" i="1"/>
  <c r="M28" i="1"/>
  <c r="M29" i="1"/>
  <c r="M24" i="1"/>
  <c r="M22" i="1"/>
  <c r="M12" i="1"/>
  <c r="M13" i="1"/>
  <c r="M14" i="1"/>
  <c r="M15" i="1"/>
  <c r="M16" i="1"/>
  <c r="M17" i="1"/>
  <c r="M18" i="1"/>
  <c r="M19" i="1"/>
  <c r="M20" i="1"/>
  <c r="M21" i="1"/>
  <c r="M11" i="1"/>
  <c r="M4" i="1"/>
  <c r="M5" i="1"/>
  <c r="M6" i="1"/>
  <c r="M7" i="1"/>
  <c r="M8" i="1"/>
  <c r="M9" i="1"/>
  <c r="M3" i="1"/>
</calcChain>
</file>

<file path=xl/sharedStrings.xml><?xml version="1.0" encoding="utf-8"?>
<sst xmlns="http://schemas.openxmlformats.org/spreadsheetml/2006/main" count="144" uniqueCount="127">
  <si>
    <t>Codice o Tipo equivalente</t>
  </si>
  <si>
    <t>Descrizione</t>
  </si>
  <si>
    <t>Produttore</t>
  </si>
  <si>
    <t>Codice Produttore</t>
  </si>
  <si>
    <t>Codice Fornitore</t>
  </si>
  <si>
    <t>CND</t>
  </si>
  <si>
    <t>Repertorio</t>
  </si>
  <si>
    <t>Q.tà per confezione</t>
  </si>
  <si>
    <t>n. confezioni</t>
  </si>
  <si>
    <t>n. pezzi tot</t>
  </si>
  <si>
    <t xml:space="preserve">Cavo ECG 3/5 derivazioni Multi-link 3,6m - parte iniziale </t>
  </si>
  <si>
    <t xml:space="preserve">Cavo ECG 12 derivazioni  Multi-link 3,6m -  parte iniziale </t>
  </si>
  <si>
    <t>Cavo ECG 3 derivazioni raggruppato, a pinzetta, 74 cm - parte terminale</t>
  </si>
  <si>
    <t>Cavo ECG 5 derivazioni a pinzetta C2-C6, 130 cm - parte terminale</t>
  </si>
  <si>
    <t>2058203-002</t>
  </si>
  <si>
    <t>Tubo NIBP 3,6 m, connettore DINACLICK rettangolare</t>
  </si>
  <si>
    <t>TS-N3</t>
  </si>
  <si>
    <t>Cavo SpO2 TruSignal, 3m (Connettore Datex)</t>
  </si>
  <si>
    <t>TS-G3</t>
  </si>
  <si>
    <t>Cavo SpO2 TruSignal, 3m (Connettore GE)</t>
  </si>
  <si>
    <t>TS-SA-D</t>
  </si>
  <si>
    <t>Sensore a dito TruSignal  SpO2 - riutilizzabile, adulti (&gt;30Kg), 1m</t>
  </si>
  <si>
    <t>TS-F-D</t>
  </si>
  <si>
    <t xml:space="preserve">Sensore a dito TruSignal SpO2  - riutilizzabile, adulti e pediatrici (&gt;20 kg), 1m </t>
  </si>
  <si>
    <t>TS-AP-25</t>
  </si>
  <si>
    <t>Sensore SpO2 monouso - adulto/pediatrico (&gt;20 kg) 0.3 m (confezione da 25 pezzi)</t>
  </si>
  <si>
    <t>2021406-001</t>
  </si>
  <si>
    <t>Cavo SpO2 di interconnessione per NELLCOR OxiMax, 3 m</t>
  </si>
  <si>
    <t>Sonda temperatura rettale/esofagea adulti riutilizzabile</t>
  </si>
  <si>
    <t>2016998-001</t>
  </si>
  <si>
    <t>Cavo  Temperatura per misura doppia</t>
  </si>
  <si>
    <t>Cavo parte iniziale (interconnessione) per sonde temperatura monouso, 2,8m - connettore a jack</t>
  </si>
  <si>
    <t>M1050784</t>
  </si>
  <si>
    <t>Cavo interfaccia per sensore Entropia GE, 3,5 m - Conf. 1 pz.</t>
  </si>
  <si>
    <t>M1038681</t>
  </si>
  <si>
    <t>Sensore per Entropia GE, monouso. Conf. 25 pz.</t>
  </si>
  <si>
    <t>Raccogli condensa Mini D-FEND completa per modulo E-MiniC (Conf. 10 pz.)</t>
  </si>
  <si>
    <t>M1182629</t>
  </si>
  <si>
    <t>Raccogli condensa D-fend PRO, confezione da 10 pezzi (per moduli di anestesia E-sCAiO/E-sCAiOV)</t>
  </si>
  <si>
    <t>Set canestri CO2 monouso per ABS e Blocco Compatto II. (confezione da 6 pezzi)</t>
  </si>
  <si>
    <t xml:space="preserve">2089610-001-S </t>
  </si>
  <si>
    <t>Sensore di flusso non autoclavabile</t>
  </si>
  <si>
    <t>M1019517</t>
  </si>
  <si>
    <t>Kit ventilazione manuale per braccio (confezione da 20 pezzi)</t>
  </si>
  <si>
    <t>2106305-003</t>
  </si>
  <si>
    <t>2106308-003</t>
  </si>
  <si>
    <t>2106390-003</t>
  </si>
  <si>
    <t>2106389-004</t>
  </si>
  <si>
    <t>Cavo ECG 5 derivazioni a pinzetta, 130 cm, parte terminale</t>
  </si>
  <si>
    <t>2106393-002</t>
  </si>
  <si>
    <t>2097653-007</t>
  </si>
  <si>
    <t>Carescape ECG cavo USB 3,6 mt PARAMETER</t>
  </si>
  <si>
    <t>2106398-002</t>
  </si>
  <si>
    <t>Set cavetti ECG, 6 cavetti a pinzetta IEC 130 cm. Per PARAMETER</t>
  </si>
  <si>
    <t xml:space="preserve"> DUR-P2-2A-5S</t>
  </si>
  <si>
    <t>BRACCIALE DURA-CUF®, PEDIATRICO (12-19CM), DOPPIO TUBO,
CONNETTORE DINACLICK</t>
  </si>
  <si>
    <t>DUR-A1-2A-5S</t>
  </si>
  <si>
    <t>BRACCIALE DURA-CUF®, ADULTO SMALL (17-25CM), DOPPIO TUBO
CONNETTORE DINACLICK</t>
  </si>
  <si>
    <t>DUR-A2-2A-5S</t>
  </si>
  <si>
    <t>BRACCIALE DURA-CUF®, ADULTO STANDARD (23-33 CM), DOPPIO
TUBO, CONNETTORE DINACLICK</t>
  </si>
  <si>
    <t>DUR-A3-2A-5S</t>
  </si>
  <si>
    <t>BRACCIALE DURA-CUF®, ADULTO LARGE(31-40 CM), DOPPIO TUBO,
CONNETTORE DINACLICK</t>
  </si>
  <si>
    <t>SFT-P1-2A-5S</t>
  </si>
  <si>
    <t>Bracciale Soft-Cuf®, neonatale (8-13cm), a doppio tubo,
connettore DINACLICK</t>
  </si>
  <si>
    <t>SFT-P2-2A-5S</t>
  </si>
  <si>
    <t>Bracciale Soft-Cuf®, pediatrico (12-19cm), a doppio tubo,
connettore DINACLICK</t>
  </si>
  <si>
    <t>SFT-A1-2A-5S</t>
  </si>
  <si>
    <t>Bracciale Soft-Cuf®, adulto Small (17-25cm), a doppio tubo,
connettore DINACLICK</t>
  </si>
  <si>
    <t>SFT-A2-2A-5S</t>
  </si>
  <si>
    <t>Bracciale Soft-Cuf®, adulto Standard (23-33cm), a doppio tubo,
connettore DINACLICK</t>
  </si>
  <si>
    <t>SFT-A3-2A-5S</t>
  </si>
  <si>
    <t>Bracciale Soft-Cuf®, adulto Large (31-40cm), a doppio tubo,
connettore DINACLICK</t>
  </si>
  <si>
    <t>SFT-T1-2A-5S</t>
  </si>
  <si>
    <t>Bracciale Soft-Cuf®, per coscia (38-50cm), a doppio tubo,
connettore DINACLICK</t>
  </si>
  <si>
    <t>2087389-002</t>
  </si>
  <si>
    <t>Tubo NIBP Adulto/Pediatrico 3,6 m, connettore DINACLICK per CARESCAPE ONE</t>
  </si>
  <si>
    <t>2097648-002</t>
  </si>
  <si>
    <t>Carescape SpO2 TruSignal PARAMETER, 3,6m per CARESCAPE ONE</t>
  </si>
  <si>
    <t>2107176-031</t>
  </si>
  <si>
    <t>M1024222VY</t>
  </si>
  <si>
    <t>Sonda temperatura di superficie (cutanea) adulti/pediatrica monouso</t>
  </si>
  <si>
    <t>M1024231VY</t>
  </si>
  <si>
    <t>Sonda di temperatura esofagea rettale monouso, 12 Fr, Serie 400</t>
  </si>
  <si>
    <t>Cavo parte iniziale modulo NMT da 3,3 m</t>
  </si>
  <si>
    <t>2105489-007</t>
  </si>
  <si>
    <t>Assorbitore CO2 , AMSORB PLUS, tanica da 5 lt.</t>
  </si>
  <si>
    <t>2097307-002</t>
  </si>
  <si>
    <t>Linea campionamento gas monouso 3 mt.</t>
  </si>
  <si>
    <t>2097273-009</t>
  </si>
  <si>
    <t>Cavo pressione invasiva doppio USB per CARESCAPE ONE, PARAMETER</t>
  </si>
  <si>
    <t>2103966-001</t>
  </si>
  <si>
    <t>Cavo sdoppiatore per pressione invasiva connettore care</t>
  </si>
  <si>
    <t>Allegato 2 - PROSPETTO OFFERTA TECNICA</t>
  </si>
  <si>
    <t>2017003-003</t>
  </si>
  <si>
    <t>2017006-003</t>
  </si>
  <si>
    <t>412682-003</t>
  </si>
  <si>
    <t>414556-004</t>
  </si>
  <si>
    <t>Cavo ECG 5 derivazioni a pinzetta, sostituibili singolarmente, 130 cm, parte terminale</t>
  </si>
  <si>
    <t>416467-002</t>
  </si>
  <si>
    <t>545315-HEL</t>
  </si>
  <si>
    <t>Cavo ECG 3 derivazioni (serie 300) con clip, 74 cm - PARTE TERMINALE</t>
  </si>
  <si>
    <t>545300-HEL</t>
  </si>
  <si>
    <t>Cavo ECG 3 derivazioni (serie 300) 3,0 m - PARTE INIZIALE</t>
  </si>
  <si>
    <t>412681-003
(41556-003)</t>
  </si>
  <si>
    <t>Cavo ECG 5 derivazioni a pinzetta, 74 cm - parte terminale</t>
  </si>
  <si>
    <t>Estensione NIBP adulti  (Tubo bracciale pressione adulti,  3 mt)</t>
  </si>
  <si>
    <t xml:space="preserve">Estensione NIBP infant  (Tubo bracciale pressione neonatale,  3 mt) </t>
  </si>
  <si>
    <t>2006644-001</t>
  </si>
  <si>
    <t xml:space="preserve">Cavo SpO2 di interconnessione per NELLCOR Oxismart, 2,9 m                   </t>
  </si>
  <si>
    <t>DS100A</t>
  </si>
  <si>
    <t>Sensore SpO2 NELLCOR - DS100A - Adulto, riutilizzabile</t>
  </si>
  <si>
    <t>M1024247</t>
  </si>
  <si>
    <t>M1024254</t>
  </si>
  <si>
    <t>Sonda temperatura di superficie (cutanea) adulti/pediatrica riutilizzabile</t>
  </si>
  <si>
    <t>Cavo per stimolazione neurologica 1,5 m</t>
  </si>
  <si>
    <t>57268-HEL</t>
  </si>
  <si>
    <t>Elettrodi NMT a gel solido, Ag/AgCl. confezione da 30 pezzi (ex:57268)</t>
  </si>
  <si>
    <t>876446-HEL</t>
  </si>
  <si>
    <t>Raccogli condensa D-FEND NERA per Anestesia (Conf. 10 pz.)</t>
  </si>
  <si>
    <t>DISPOSITIVI OPZIONALI</t>
  </si>
  <si>
    <t>Costo a pezzo</t>
  </si>
  <si>
    <t>Costo a confezione</t>
  </si>
  <si>
    <t>Prezzo offerto</t>
  </si>
  <si>
    <t>TOTALE OFFERTA</t>
  </si>
  <si>
    <t>N. confezioni</t>
  </si>
  <si>
    <t>N. pezzi totali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</si>
  <si>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è facoltà dell'offerente inserire ulteriori codici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</si>
</sst>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3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164" fontId="4" fillId="0" borderId="0" xfId="0" applyNumberFormat="1" applyFont="1"/>
    <xf numFmtId="164" fontId="0" fillId="0" borderId="1" xfId="0" applyNumberForma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topLeftCell="A19" workbookViewId="0">
      <selection activeCell="J35" sqref="J35"/>
    </sheetView>
  </sheetViews>
  <sheetFormatPr defaultRowHeight="15" x14ac:dyDescent="0.25"/>
  <cols>
    <col min="1" max="1" width="17.42578125" customWidth="1"/>
    <col min="2" max="2" width="57" bestFit="1" customWidth="1"/>
    <col min="3" max="3" width="18.7109375" customWidth="1"/>
    <col min="4" max="4" width="24.28515625" customWidth="1"/>
    <col min="5" max="5" width="16.85546875" customWidth="1"/>
    <col min="6" max="6" width="26.28515625" customWidth="1"/>
    <col min="7" max="7" width="19.7109375" customWidth="1"/>
    <col min="8" max="8" width="20" customWidth="1"/>
    <col min="9" max="9" width="16.7109375" customWidth="1"/>
    <col min="10" max="10" width="14.85546875" customWidth="1"/>
    <col min="11" max="11" width="13.5703125" customWidth="1"/>
    <col min="12" max="12" width="11.28515625" customWidth="1"/>
    <col min="13" max="13" width="15.7109375" customWidth="1"/>
  </cols>
  <sheetData>
    <row r="1" spans="1:13" s="4" customFormat="1" ht="21.75" customHeight="1" x14ac:dyDescent="0.25">
      <c r="A1" s="24" t="s">
        <v>92</v>
      </c>
      <c r="B1" s="25"/>
      <c r="C1" s="25"/>
      <c r="D1" s="25"/>
      <c r="E1" s="25"/>
      <c r="F1" s="25"/>
      <c r="G1" s="25"/>
      <c r="H1" s="25"/>
      <c r="I1" s="25"/>
      <c r="J1" s="26"/>
    </row>
    <row r="2" spans="1:13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9</v>
      </c>
      <c r="K2" s="2" t="s">
        <v>120</v>
      </c>
      <c r="L2" s="2" t="s">
        <v>121</v>
      </c>
      <c r="M2" s="2" t="s">
        <v>122</v>
      </c>
    </row>
    <row r="3" spans="1:13" ht="25.5" customHeight="1" x14ac:dyDescent="0.25">
      <c r="A3" s="12" t="s">
        <v>44</v>
      </c>
      <c r="B3" s="10" t="s">
        <v>10</v>
      </c>
      <c r="C3" s="5"/>
      <c r="D3" s="7"/>
      <c r="E3" s="6"/>
      <c r="F3" s="6"/>
      <c r="G3" s="6"/>
      <c r="H3" s="6"/>
      <c r="I3" s="6"/>
      <c r="J3" s="1">
        <v>15</v>
      </c>
      <c r="K3" s="6"/>
      <c r="L3" s="6"/>
      <c r="M3" s="23">
        <f>J3*K3</f>
        <v>0</v>
      </c>
    </row>
    <row r="4" spans="1:13" ht="25.5" customHeight="1" x14ac:dyDescent="0.25">
      <c r="A4" s="12" t="s">
        <v>45</v>
      </c>
      <c r="B4" s="10" t="s">
        <v>11</v>
      </c>
      <c r="C4" s="5"/>
      <c r="D4" s="7"/>
      <c r="E4" s="6"/>
      <c r="F4" s="6"/>
      <c r="G4" s="6"/>
      <c r="H4" s="6"/>
      <c r="I4" s="6"/>
      <c r="J4" s="1">
        <v>5</v>
      </c>
      <c r="K4" s="6"/>
      <c r="L4" s="6"/>
      <c r="M4" s="23">
        <f t="shared" ref="M4:M9" si="0">J4*K4</f>
        <v>0</v>
      </c>
    </row>
    <row r="5" spans="1:13" ht="25.5" x14ac:dyDescent="0.25">
      <c r="A5" s="12" t="s">
        <v>46</v>
      </c>
      <c r="B5" s="10" t="s">
        <v>12</v>
      </c>
      <c r="C5" s="5"/>
      <c r="D5" s="7"/>
      <c r="E5" s="6"/>
      <c r="F5" s="6"/>
      <c r="G5" s="6"/>
      <c r="H5" s="6"/>
      <c r="I5" s="6"/>
      <c r="J5" s="1">
        <v>35</v>
      </c>
      <c r="K5" s="6"/>
      <c r="L5" s="6"/>
      <c r="M5" s="23">
        <f t="shared" si="0"/>
        <v>0</v>
      </c>
    </row>
    <row r="6" spans="1:13" ht="38.25" customHeight="1" x14ac:dyDescent="0.25">
      <c r="A6" s="12" t="s">
        <v>47</v>
      </c>
      <c r="B6" s="10" t="s">
        <v>48</v>
      </c>
      <c r="C6" s="5"/>
      <c r="D6" s="7"/>
      <c r="E6" s="6"/>
      <c r="F6" s="6"/>
      <c r="G6" s="6"/>
      <c r="H6" s="6"/>
      <c r="I6" s="6"/>
      <c r="J6" s="1">
        <v>8</v>
      </c>
      <c r="K6" s="6"/>
      <c r="L6" s="6"/>
      <c r="M6" s="23">
        <f t="shared" si="0"/>
        <v>0</v>
      </c>
    </row>
    <row r="7" spans="1:13" ht="25.5" customHeight="1" x14ac:dyDescent="0.25">
      <c r="A7" s="12" t="s">
        <v>49</v>
      </c>
      <c r="B7" s="10" t="s">
        <v>13</v>
      </c>
      <c r="C7" s="5"/>
      <c r="D7" s="7"/>
      <c r="E7" s="6"/>
      <c r="F7" s="6"/>
      <c r="G7" s="6"/>
      <c r="H7" s="6"/>
      <c r="I7" s="6"/>
      <c r="J7" s="1">
        <v>8</v>
      </c>
      <c r="K7" s="6"/>
      <c r="L7" s="6"/>
      <c r="M7" s="23">
        <f t="shared" si="0"/>
        <v>0</v>
      </c>
    </row>
    <row r="8" spans="1:13" ht="25.5" customHeight="1" x14ac:dyDescent="0.25">
      <c r="A8" s="12" t="s">
        <v>50</v>
      </c>
      <c r="B8" s="10" t="s">
        <v>51</v>
      </c>
      <c r="C8" s="5"/>
      <c r="D8" s="7"/>
      <c r="E8" s="6"/>
      <c r="F8" s="6"/>
      <c r="G8" s="6"/>
      <c r="H8" s="6"/>
      <c r="I8" s="6"/>
      <c r="J8" s="1">
        <v>8</v>
      </c>
      <c r="K8" s="6"/>
      <c r="L8" s="6"/>
      <c r="M8" s="23">
        <f t="shared" si="0"/>
        <v>0</v>
      </c>
    </row>
    <row r="9" spans="1:13" ht="25.5" customHeight="1" x14ac:dyDescent="0.25">
      <c r="A9" s="12" t="s">
        <v>52</v>
      </c>
      <c r="B9" s="10" t="s">
        <v>53</v>
      </c>
      <c r="C9" s="5"/>
      <c r="D9" s="7"/>
      <c r="E9" s="6"/>
      <c r="F9" s="6"/>
      <c r="G9" s="6"/>
      <c r="H9" s="6"/>
      <c r="I9" s="6"/>
      <c r="J9" s="1">
        <v>8</v>
      </c>
      <c r="K9" s="6"/>
      <c r="L9" s="6"/>
      <c r="M9" s="23">
        <f t="shared" si="0"/>
        <v>0</v>
      </c>
    </row>
    <row r="10" spans="1:13" x14ac:dyDescent="0.25">
      <c r="A10" s="11"/>
      <c r="B10" s="14"/>
      <c r="C10" s="11"/>
      <c r="D10" s="14"/>
      <c r="E10" s="11"/>
      <c r="F10" s="14"/>
      <c r="G10" s="11"/>
      <c r="H10" s="14"/>
      <c r="I10" s="11"/>
      <c r="J10" s="14"/>
      <c r="K10" s="14"/>
      <c r="L10" s="14"/>
      <c r="M10" s="14"/>
    </row>
    <row r="11" spans="1:13" x14ac:dyDescent="0.25">
      <c r="A11" s="12" t="s">
        <v>14</v>
      </c>
      <c r="B11" s="10" t="s">
        <v>15</v>
      </c>
      <c r="C11" s="12"/>
      <c r="D11" s="13"/>
      <c r="E11" s="6"/>
      <c r="F11" s="6"/>
      <c r="G11" s="6"/>
      <c r="H11" s="6"/>
      <c r="I11" s="6"/>
      <c r="J11" s="1">
        <v>25</v>
      </c>
      <c r="K11" s="6"/>
      <c r="L11" s="6"/>
      <c r="M11" s="23">
        <f>J11*K11</f>
        <v>0</v>
      </c>
    </row>
    <row r="12" spans="1:13" ht="25.5" x14ac:dyDescent="0.25">
      <c r="A12" s="12" t="s">
        <v>54</v>
      </c>
      <c r="B12" s="10" t="s">
        <v>55</v>
      </c>
      <c r="C12" s="7"/>
      <c r="D12" s="7"/>
      <c r="E12" s="6"/>
      <c r="F12" s="6"/>
      <c r="G12" s="6"/>
      <c r="H12" s="6"/>
      <c r="I12" s="6"/>
      <c r="J12" s="1">
        <v>5</v>
      </c>
      <c r="K12" s="6"/>
      <c r="L12" s="6"/>
      <c r="M12" s="23">
        <f t="shared" ref="M12:M22" si="1">J12*K12</f>
        <v>0</v>
      </c>
    </row>
    <row r="13" spans="1:13" ht="25.5" customHeight="1" x14ac:dyDescent="0.25">
      <c r="A13" s="12" t="s">
        <v>56</v>
      </c>
      <c r="B13" s="10" t="s">
        <v>57</v>
      </c>
      <c r="C13" s="7"/>
      <c r="D13" s="7"/>
      <c r="E13" s="6"/>
      <c r="F13" s="6"/>
      <c r="G13" s="6"/>
      <c r="H13" s="6"/>
      <c r="I13" s="6"/>
      <c r="J13" s="1">
        <v>5</v>
      </c>
      <c r="K13" s="6"/>
      <c r="L13" s="6"/>
      <c r="M13" s="23">
        <f t="shared" si="1"/>
        <v>0</v>
      </c>
    </row>
    <row r="14" spans="1:13" ht="25.5" customHeight="1" x14ac:dyDescent="0.25">
      <c r="A14" s="12" t="s">
        <v>58</v>
      </c>
      <c r="B14" s="10" t="s">
        <v>59</v>
      </c>
      <c r="C14" s="7"/>
      <c r="D14" s="7"/>
      <c r="E14" s="6"/>
      <c r="F14" s="6"/>
      <c r="G14" s="6"/>
      <c r="H14" s="6"/>
      <c r="I14" s="6"/>
      <c r="J14" s="1">
        <v>5</v>
      </c>
      <c r="K14" s="6"/>
      <c r="L14" s="6"/>
      <c r="M14" s="23">
        <f t="shared" si="1"/>
        <v>0</v>
      </c>
    </row>
    <row r="15" spans="1:13" ht="25.5" x14ac:dyDescent="0.25">
      <c r="A15" s="12" t="s">
        <v>60</v>
      </c>
      <c r="B15" s="10" t="s">
        <v>61</v>
      </c>
      <c r="C15" s="7"/>
      <c r="D15" s="7"/>
      <c r="E15" s="6"/>
      <c r="F15" s="6"/>
      <c r="G15" s="6"/>
      <c r="H15" s="6"/>
      <c r="I15" s="6"/>
      <c r="J15" s="1">
        <v>5</v>
      </c>
      <c r="K15" s="6"/>
      <c r="L15" s="6"/>
      <c r="M15" s="23">
        <f t="shared" si="1"/>
        <v>0</v>
      </c>
    </row>
    <row r="16" spans="1:13" ht="25.5" x14ac:dyDescent="0.25">
      <c r="A16" s="12" t="s">
        <v>62</v>
      </c>
      <c r="B16" s="10" t="s">
        <v>63</v>
      </c>
      <c r="C16" s="7"/>
      <c r="D16" s="7"/>
      <c r="E16" s="6"/>
      <c r="F16" s="6"/>
      <c r="G16" s="6"/>
      <c r="H16" s="6"/>
      <c r="I16" s="6"/>
      <c r="J16" s="1">
        <v>10</v>
      </c>
      <c r="K16" s="6"/>
      <c r="L16" s="6"/>
      <c r="M16" s="23">
        <f t="shared" si="1"/>
        <v>0</v>
      </c>
    </row>
    <row r="17" spans="1:13" ht="25.5" x14ac:dyDescent="0.25">
      <c r="A17" s="12" t="s">
        <v>64</v>
      </c>
      <c r="B17" s="10" t="s">
        <v>65</v>
      </c>
      <c r="C17" s="7"/>
      <c r="D17" s="7"/>
      <c r="E17" s="6"/>
      <c r="F17" s="6"/>
      <c r="G17" s="6"/>
      <c r="H17" s="6"/>
      <c r="I17" s="6"/>
      <c r="J17" s="1">
        <v>20</v>
      </c>
      <c r="K17" s="6"/>
      <c r="L17" s="6"/>
      <c r="M17" s="23">
        <f t="shared" si="1"/>
        <v>0</v>
      </c>
    </row>
    <row r="18" spans="1:13" ht="25.5" x14ac:dyDescent="0.25">
      <c r="A18" s="12" t="s">
        <v>66</v>
      </c>
      <c r="B18" s="10" t="s">
        <v>67</v>
      </c>
      <c r="C18" s="7"/>
      <c r="D18" s="7"/>
      <c r="E18" s="6"/>
      <c r="F18" s="6"/>
      <c r="G18" s="6"/>
      <c r="H18" s="6"/>
      <c r="I18" s="6"/>
      <c r="J18" s="1">
        <v>1500</v>
      </c>
      <c r="K18" s="6"/>
      <c r="L18" s="6"/>
      <c r="M18" s="23">
        <f t="shared" si="1"/>
        <v>0</v>
      </c>
    </row>
    <row r="19" spans="1:13" ht="25.5" x14ac:dyDescent="0.25">
      <c r="A19" s="12" t="s">
        <v>68</v>
      </c>
      <c r="B19" s="10" t="s">
        <v>69</v>
      </c>
      <c r="C19" s="7"/>
      <c r="D19" s="8"/>
      <c r="E19" s="6"/>
      <c r="F19" s="6"/>
      <c r="G19" s="6"/>
      <c r="H19" s="6"/>
      <c r="I19" s="6"/>
      <c r="J19" s="1">
        <v>2500</v>
      </c>
      <c r="K19" s="6"/>
      <c r="L19" s="6"/>
      <c r="M19" s="23">
        <f t="shared" si="1"/>
        <v>0</v>
      </c>
    </row>
    <row r="20" spans="1:13" ht="25.5" x14ac:dyDescent="0.25">
      <c r="A20" s="12" t="s">
        <v>70</v>
      </c>
      <c r="B20" s="10" t="s">
        <v>71</v>
      </c>
      <c r="C20" s="7"/>
      <c r="D20" s="7"/>
      <c r="E20" s="6"/>
      <c r="F20" s="6"/>
      <c r="G20" s="6"/>
      <c r="H20" s="6"/>
      <c r="I20" s="6"/>
      <c r="J20" s="1">
        <v>150</v>
      </c>
      <c r="K20" s="6"/>
      <c r="L20" s="6"/>
      <c r="M20" s="23">
        <f t="shared" si="1"/>
        <v>0</v>
      </c>
    </row>
    <row r="21" spans="1:13" ht="25.5" x14ac:dyDescent="0.25">
      <c r="A21" s="12" t="s">
        <v>72</v>
      </c>
      <c r="B21" s="10" t="s">
        <v>73</v>
      </c>
      <c r="C21" s="7"/>
      <c r="D21" s="7"/>
      <c r="E21" s="6"/>
      <c r="F21" s="6"/>
      <c r="G21" s="6"/>
      <c r="H21" s="6"/>
      <c r="I21" s="6"/>
      <c r="J21" s="1">
        <v>40</v>
      </c>
      <c r="K21" s="6"/>
      <c r="L21" s="6"/>
      <c r="M21" s="23">
        <f t="shared" si="1"/>
        <v>0</v>
      </c>
    </row>
    <row r="22" spans="1:13" ht="25.5" x14ac:dyDescent="0.25">
      <c r="A22" s="12" t="s">
        <v>74</v>
      </c>
      <c r="B22" s="10" t="s">
        <v>75</v>
      </c>
      <c r="C22" s="7"/>
      <c r="D22" s="7"/>
      <c r="E22" s="6"/>
      <c r="F22" s="6"/>
      <c r="G22" s="6"/>
      <c r="H22" s="6"/>
      <c r="I22" s="6"/>
      <c r="J22" s="1">
        <v>15</v>
      </c>
      <c r="K22" s="6"/>
      <c r="L22" s="6"/>
      <c r="M22" s="23">
        <f t="shared" si="1"/>
        <v>0</v>
      </c>
    </row>
    <row r="23" spans="1:13" x14ac:dyDescent="0.25">
      <c r="A23" s="11"/>
      <c r="B23" s="14"/>
      <c r="C23" s="11"/>
      <c r="D23" s="14"/>
      <c r="E23" s="11"/>
      <c r="F23" s="14"/>
      <c r="G23" s="11"/>
      <c r="H23" s="14"/>
      <c r="I23" s="11"/>
      <c r="J23" s="14"/>
      <c r="K23" s="14"/>
      <c r="L23" s="14"/>
      <c r="M23" s="14"/>
    </row>
    <row r="24" spans="1:13" x14ac:dyDescent="0.25">
      <c r="A24" s="12" t="s">
        <v>16</v>
      </c>
      <c r="B24" s="10" t="s">
        <v>17</v>
      </c>
      <c r="C24" s="7"/>
      <c r="D24" s="7"/>
      <c r="E24" s="6"/>
      <c r="F24" s="6"/>
      <c r="G24" s="6"/>
      <c r="H24" s="6"/>
      <c r="I24" s="6"/>
      <c r="J24" s="1">
        <v>1</v>
      </c>
      <c r="K24" s="6"/>
      <c r="L24" s="6"/>
      <c r="M24" s="23">
        <f>J24*K24</f>
        <v>0</v>
      </c>
    </row>
    <row r="25" spans="1:13" x14ac:dyDescent="0.25">
      <c r="A25" s="12" t="s">
        <v>76</v>
      </c>
      <c r="B25" s="10" t="s">
        <v>77</v>
      </c>
      <c r="C25" s="7"/>
      <c r="D25" s="7"/>
      <c r="E25" s="6"/>
      <c r="F25" s="6"/>
      <c r="G25" s="6"/>
      <c r="H25" s="6"/>
      <c r="I25" s="6"/>
      <c r="J25" s="1">
        <v>8</v>
      </c>
      <c r="K25" s="6"/>
      <c r="L25" s="6"/>
      <c r="M25" s="23">
        <f t="shared" ref="M25:M29" si="2">J25*K25</f>
        <v>0</v>
      </c>
    </row>
    <row r="26" spans="1:13" x14ac:dyDescent="0.25">
      <c r="A26" s="12" t="s">
        <v>18</v>
      </c>
      <c r="B26" s="10" t="s">
        <v>19</v>
      </c>
      <c r="C26" s="7"/>
      <c r="D26" s="7"/>
      <c r="E26" s="6"/>
      <c r="F26" s="6"/>
      <c r="G26" s="6"/>
      <c r="H26" s="6"/>
      <c r="I26" s="6"/>
      <c r="J26" s="1">
        <v>15</v>
      </c>
      <c r="K26" s="6"/>
      <c r="L26" s="6"/>
      <c r="M26" s="23">
        <f t="shared" si="2"/>
        <v>0</v>
      </c>
    </row>
    <row r="27" spans="1:13" x14ac:dyDescent="0.25">
      <c r="A27" s="12" t="s">
        <v>20</v>
      </c>
      <c r="B27" s="10" t="s">
        <v>21</v>
      </c>
      <c r="C27" s="7"/>
      <c r="D27" s="9"/>
      <c r="E27" s="6"/>
      <c r="F27" s="6"/>
      <c r="G27" s="6"/>
      <c r="H27" s="6"/>
      <c r="I27" s="6"/>
      <c r="J27" s="1">
        <v>35</v>
      </c>
      <c r="K27" s="6"/>
      <c r="L27" s="6"/>
      <c r="M27" s="23">
        <f t="shared" si="2"/>
        <v>0</v>
      </c>
    </row>
    <row r="28" spans="1:13" ht="25.5" x14ac:dyDescent="0.25">
      <c r="A28" s="12" t="s">
        <v>22</v>
      </c>
      <c r="B28" s="10" t="s">
        <v>23</v>
      </c>
      <c r="C28" s="7"/>
      <c r="D28" s="9"/>
      <c r="E28" s="6"/>
      <c r="F28" s="6"/>
      <c r="G28" s="6"/>
      <c r="H28" s="6"/>
      <c r="I28" s="6"/>
      <c r="J28" s="1">
        <v>10</v>
      </c>
      <c r="K28" s="6"/>
      <c r="L28" s="6"/>
      <c r="M28" s="23">
        <f t="shared" si="2"/>
        <v>0</v>
      </c>
    </row>
    <row r="29" spans="1:13" ht="25.5" x14ac:dyDescent="0.25">
      <c r="A29" s="12" t="s">
        <v>24</v>
      </c>
      <c r="B29" s="10" t="s">
        <v>25</v>
      </c>
      <c r="C29" s="7"/>
      <c r="D29" s="8"/>
      <c r="E29" s="6"/>
      <c r="F29" s="6"/>
      <c r="G29" s="6"/>
      <c r="H29" s="6"/>
      <c r="I29" s="6"/>
      <c r="J29" s="1">
        <v>2000</v>
      </c>
      <c r="K29" s="6"/>
      <c r="L29" s="6"/>
      <c r="M29" s="23">
        <f t="shared" si="2"/>
        <v>0</v>
      </c>
    </row>
    <row r="30" spans="1:13" x14ac:dyDescent="0.25">
      <c r="A30" s="11"/>
      <c r="B30" s="14"/>
      <c r="C30" s="11"/>
      <c r="D30" s="14"/>
      <c r="E30" s="11"/>
      <c r="F30" s="14"/>
      <c r="G30" s="11"/>
      <c r="H30" s="14"/>
      <c r="I30" s="11"/>
      <c r="J30" s="14"/>
      <c r="K30" s="14"/>
      <c r="L30" s="14"/>
      <c r="M30" s="14"/>
    </row>
    <row r="31" spans="1:13" x14ac:dyDescent="0.25">
      <c r="A31" s="12" t="s">
        <v>78</v>
      </c>
      <c r="B31" s="10" t="s">
        <v>28</v>
      </c>
      <c r="C31" s="13"/>
      <c r="D31" s="13"/>
      <c r="E31" s="6"/>
      <c r="F31" s="6"/>
      <c r="G31" s="6"/>
      <c r="H31" s="6"/>
      <c r="I31" s="6"/>
      <c r="J31" s="1">
        <v>5</v>
      </c>
      <c r="K31" s="6"/>
      <c r="L31" s="6"/>
      <c r="M31" s="23">
        <f>J31*K31</f>
        <v>0</v>
      </c>
    </row>
    <row r="32" spans="1:13" ht="25.5" x14ac:dyDescent="0.25">
      <c r="A32" s="12" t="s">
        <v>79</v>
      </c>
      <c r="B32" s="10" t="s">
        <v>80</v>
      </c>
      <c r="C32" s="7"/>
      <c r="D32" s="7"/>
      <c r="E32" s="6"/>
      <c r="F32" s="6"/>
      <c r="G32" s="6"/>
      <c r="H32" s="6"/>
      <c r="I32" s="6"/>
      <c r="J32" s="1">
        <v>250</v>
      </c>
      <c r="K32" s="6"/>
      <c r="L32" s="6"/>
      <c r="M32" s="23">
        <f t="shared" ref="M32:M35" si="3">J32*K32</f>
        <v>0</v>
      </c>
    </row>
    <row r="33" spans="1:13" x14ac:dyDescent="0.25">
      <c r="A33" s="12" t="s">
        <v>81</v>
      </c>
      <c r="B33" s="10" t="s">
        <v>82</v>
      </c>
      <c r="C33" s="7"/>
      <c r="D33" s="7"/>
      <c r="E33" s="6"/>
      <c r="F33" s="6"/>
      <c r="G33" s="6"/>
      <c r="H33" s="6"/>
      <c r="I33" s="6"/>
      <c r="J33" s="1">
        <v>50</v>
      </c>
      <c r="K33" s="6"/>
      <c r="L33" s="6"/>
      <c r="M33" s="23">
        <f t="shared" si="3"/>
        <v>0</v>
      </c>
    </row>
    <row r="34" spans="1:13" x14ac:dyDescent="0.25">
      <c r="A34" s="12" t="s">
        <v>29</v>
      </c>
      <c r="B34" s="10" t="s">
        <v>30</v>
      </c>
      <c r="C34" s="7"/>
      <c r="D34" s="7"/>
      <c r="E34" s="6"/>
      <c r="F34" s="6"/>
      <c r="G34" s="6"/>
      <c r="H34" s="6"/>
      <c r="I34" s="6"/>
      <c r="J34" s="1">
        <v>1</v>
      </c>
      <c r="K34" s="6"/>
      <c r="L34" s="6"/>
      <c r="M34" s="23">
        <f t="shared" si="3"/>
        <v>0</v>
      </c>
    </row>
    <row r="35" spans="1:13" ht="25.5" x14ac:dyDescent="0.25">
      <c r="A35" s="12">
        <v>165641</v>
      </c>
      <c r="B35" s="10" t="s">
        <v>31</v>
      </c>
      <c r="C35" s="7"/>
      <c r="D35" s="7"/>
      <c r="E35" s="6"/>
      <c r="F35" s="6"/>
      <c r="G35" s="6"/>
      <c r="H35" s="6"/>
      <c r="I35" s="6"/>
      <c r="J35" s="1">
        <v>1</v>
      </c>
      <c r="K35" s="6"/>
      <c r="L35" s="6"/>
      <c r="M35" s="23">
        <f t="shared" si="3"/>
        <v>0</v>
      </c>
    </row>
    <row r="36" spans="1:13" x14ac:dyDescent="0.25">
      <c r="A36" s="11"/>
      <c r="B36" s="14"/>
      <c r="C36" s="11"/>
      <c r="D36" s="14"/>
      <c r="E36" s="11"/>
      <c r="F36" s="14"/>
      <c r="G36" s="11"/>
      <c r="H36" s="14"/>
      <c r="I36" s="11"/>
      <c r="J36" s="14"/>
      <c r="K36" s="14"/>
      <c r="L36" s="14"/>
      <c r="M36" s="14"/>
    </row>
    <row r="37" spans="1:13" x14ac:dyDescent="0.25">
      <c r="A37" s="12" t="s">
        <v>32</v>
      </c>
      <c r="B37" s="10" t="s">
        <v>33</v>
      </c>
      <c r="C37" s="7"/>
      <c r="D37" s="7"/>
      <c r="E37" s="6"/>
      <c r="F37" s="6"/>
      <c r="G37" s="6"/>
      <c r="H37" s="6"/>
      <c r="I37" s="6"/>
      <c r="J37" s="1">
        <v>3</v>
      </c>
      <c r="K37" s="6"/>
      <c r="L37" s="6"/>
      <c r="M37" s="23">
        <f>J37*K37</f>
        <v>0</v>
      </c>
    </row>
    <row r="38" spans="1:13" x14ac:dyDescent="0.25">
      <c r="A38" s="12" t="s">
        <v>34</v>
      </c>
      <c r="B38" s="10" t="s">
        <v>35</v>
      </c>
      <c r="C38" s="7"/>
      <c r="D38" s="7"/>
      <c r="E38" s="6"/>
      <c r="F38" s="6"/>
      <c r="G38" s="6"/>
      <c r="H38" s="6"/>
      <c r="I38" s="6"/>
      <c r="J38" s="1">
        <v>450</v>
      </c>
      <c r="K38" s="6"/>
      <c r="L38" s="6"/>
      <c r="M38" s="23">
        <f>J38*K38</f>
        <v>0</v>
      </c>
    </row>
    <row r="39" spans="1:13" x14ac:dyDescent="0.25">
      <c r="A39" s="11"/>
      <c r="B39" s="14"/>
      <c r="C39" s="11"/>
      <c r="D39" s="14"/>
      <c r="E39" s="11"/>
      <c r="F39" s="14"/>
      <c r="G39" s="11"/>
      <c r="H39" s="14"/>
      <c r="I39" s="11"/>
      <c r="J39" s="14"/>
      <c r="K39" s="14"/>
      <c r="L39" s="14"/>
      <c r="M39" s="14"/>
    </row>
    <row r="40" spans="1:13" x14ac:dyDescent="0.25">
      <c r="A40" s="12">
        <v>888414</v>
      </c>
      <c r="B40" s="10" t="s">
        <v>83</v>
      </c>
      <c r="C40" s="13"/>
      <c r="D40" s="13"/>
      <c r="E40" s="6"/>
      <c r="F40" s="6"/>
      <c r="G40" s="6"/>
      <c r="H40" s="6"/>
      <c r="I40" s="6"/>
      <c r="J40" s="1">
        <v>1</v>
      </c>
      <c r="K40" s="6"/>
      <c r="L40" s="6"/>
      <c r="M40" s="23">
        <f>J40*K40</f>
        <v>0</v>
      </c>
    </row>
    <row r="41" spans="1:13" x14ac:dyDescent="0.25">
      <c r="A41" s="11"/>
      <c r="B41" s="14"/>
      <c r="C41" s="11"/>
      <c r="D41" s="14"/>
      <c r="E41" s="11"/>
      <c r="F41" s="14"/>
      <c r="G41" s="11"/>
      <c r="H41" s="14"/>
      <c r="I41" s="11"/>
      <c r="J41" s="14"/>
      <c r="K41" s="14"/>
      <c r="L41" s="14"/>
      <c r="M41" s="14"/>
    </row>
    <row r="42" spans="1:13" ht="25.5" x14ac:dyDescent="0.25">
      <c r="A42" s="12">
        <v>8002174</v>
      </c>
      <c r="B42" s="10" t="s">
        <v>36</v>
      </c>
      <c r="C42" s="7"/>
      <c r="D42" s="7"/>
      <c r="E42" s="6"/>
      <c r="F42" s="6"/>
      <c r="G42" s="6"/>
      <c r="H42" s="6"/>
      <c r="I42" s="6"/>
      <c r="J42" s="1">
        <v>100</v>
      </c>
      <c r="K42" s="6"/>
      <c r="L42" s="6"/>
      <c r="M42" s="23">
        <f>J42*K42</f>
        <v>0</v>
      </c>
    </row>
    <row r="43" spans="1:13" ht="25.5" x14ac:dyDescent="0.25">
      <c r="A43" s="12" t="s">
        <v>37</v>
      </c>
      <c r="B43" s="10" t="s">
        <v>38</v>
      </c>
      <c r="C43" s="7"/>
      <c r="D43" s="7"/>
      <c r="E43" s="6"/>
      <c r="F43" s="6"/>
      <c r="G43" s="6"/>
      <c r="H43" s="6"/>
      <c r="I43" s="6"/>
      <c r="J43" s="1">
        <v>100</v>
      </c>
      <c r="K43" s="6"/>
      <c r="L43" s="6"/>
      <c r="M43" s="23">
        <f t="shared" ref="M43:M51" si="4">J43*K43</f>
        <v>0</v>
      </c>
    </row>
    <row r="44" spans="1:13" ht="25.5" x14ac:dyDescent="0.25">
      <c r="A44" s="12">
        <v>8003138</v>
      </c>
      <c r="B44" s="10" t="s">
        <v>39</v>
      </c>
      <c r="C44" s="7"/>
      <c r="D44" s="7"/>
      <c r="E44" s="6"/>
      <c r="F44" s="6"/>
      <c r="G44" s="6"/>
      <c r="H44" s="6"/>
      <c r="I44" s="6"/>
      <c r="J44" s="1">
        <v>500</v>
      </c>
      <c r="K44" s="6"/>
      <c r="L44" s="6"/>
      <c r="M44" s="23">
        <f t="shared" si="4"/>
        <v>0</v>
      </c>
    </row>
    <row r="45" spans="1:13" x14ac:dyDescent="0.25">
      <c r="A45" s="12" t="s">
        <v>40</v>
      </c>
      <c r="B45" s="10" t="s">
        <v>41</v>
      </c>
      <c r="C45" s="7"/>
      <c r="D45" s="7"/>
      <c r="E45" s="6"/>
      <c r="F45" s="6"/>
      <c r="G45" s="6"/>
      <c r="H45" s="6"/>
      <c r="I45" s="6"/>
      <c r="J45" s="1">
        <v>20</v>
      </c>
      <c r="K45" s="6"/>
      <c r="L45" s="6"/>
      <c r="M45" s="23">
        <f t="shared" si="4"/>
        <v>0</v>
      </c>
    </row>
    <row r="46" spans="1:13" x14ac:dyDescent="0.25">
      <c r="A46" s="12" t="s">
        <v>42</v>
      </c>
      <c r="B46" s="10" t="s">
        <v>43</v>
      </c>
      <c r="C46" s="13"/>
      <c r="D46" s="13"/>
      <c r="E46" s="6"/>
      <c r="F46" s="6"/>
      <c r="G46" s="6"/>
      <c r="H46" s="6"/>
      <c r="I46" s="6"/>
      <c r="J46" s="1">
        <v>200</v>
      </c>
      <c r="K46" s="6"/>
      <c r="L46" s="6"/>
      <c r="M46" s="23">
        <f t="shared" si="4"/>
        <v>0</v>
      </c>
    </row>
    <row r="47" spans="1:13" x14ac:dyDescent="0.25">
      <c r="A47" s="12" t="s">
        <v>84</v>
      </c>
      <c r="B47" s="10" t="s">
        <v>85</v>
      </c>
      <c r="C47" s="7"/>
      <c r="D47" s="7"/>
      <c r="E47" s="6"/>
      <c r="F47" s="6"/>
      <c r="G47" s="6"/>
      <c r="H47" s="6"/>
      <c r="I47" s="6"/>
      <c r="J47" s="1">
        <v>10</v>
      </c>
      <c r="K47" s="6"/>
      <c r="L47" s="6"/>
      <c r="M47" s="23">
        <f t="shared" si="4"/>
        <v>0</v>
      </c>
    </row>
    <row r="48" spans="1:13" x14ac:dyDescent="0.25">
      <c r="A48" s="12" t="s">
        <v>86</v>
      </c>
      <c r="B48" s="10" t="s">
        <v>87</v>
      </c>
      <c r="C48" s="7"/>
      <c r="D48" s="7"/>
      <c r="E48" s="6"/>
      <c r="F48" s="6"/>
      <c r="G48" s="6"/>
      <c r="H48" s="6"/>
      <c r="I48" s="6"/>
      <c r="J48" s="1">
        <v>200</v>
      </c>
      <c r="K48" s="6"/>
      <c r="L48" s="6"/>
      <c r="M48" s="23">
        <f t="shared" si="4"/>
        <v>0</v>
      </c>
    </row>
    <row r="49" spans="1:13" x14ac:dyDescent="0.25">
      <c r="A49" s="12" t="s">
        <v>88</v>
      </c>
      <c r="B49" s="10" t="s">
        <v>89</v>
      </c>
      <c r="C49" s="13"/>
      <c r="D49" s="13"/>
      <c r="E49" s="6"/>
      <c r="F49" s="6"/>
      <c r="G49" s="6"/>
      <c r="H49" s="6"/>
      <c r="I49" s="6"/>
      <c r="J49" s="1">
        <v>5</v>
      </c>
      <c r="K49" s="6"/>
      <c r="L49" s="6"/>
      <c r="M49" s="23">
        <f t="shared" si="4"/>
        <v>0</v>
      </c>
    </row>
    <row r="50" spans="1:13" x14ac:dyDescent="0.25">
      <c r="A50" s="12" t="s">
        <v>90</v>
      </c>
      <c r="B50" s="10" t="s">
        <v>91</v>
      </c>
      <c r="C50" s="7"/>
      <c r="D50" s="7"/>
      <c r="E50" s="6"/>
      <c r="F50" s="6"/>
      <c r="G50" s="6"/>
      <c r="H50" s="6"/>
      <c r="I50" s="6"/>
      <c r="J50" s="1">
        <v>2</v>
      </c>
      <c r="K50" s="6"/>
      <c r="L50" s="6"/>
      <c r="M50" s="23">
        <f t="shared" si="4"/>
        <v>0</v>
      </c>
    </row>
    <row r="51" spans="1:13" x14ac:dyDescent="0.25">
      <c r="A51" s="12" t="s">
        <v>26</v>
      </c>
      <c r="B51" s="10" t="s">
        <v>27</v>
      </c>
      <c r="C51" s="7"/>
      <c r="D51" s="7"/>
      <c r="E51" s="6"/>
      <c r="F51" s="6"/>
      <c r="G51" s="6"/>
      <c r="H51" s="6"/>
      <c r="I51" s="6"/>
      <c r="J51" s="1">
        <v>8</v>
      </c>
      <c r="K51" s="6"/>
      <c r="L51" s="6"/>
      <c r="M51" s="23">
        <f t="shared" si="4"/>
        <v>0</v>
      </c>
    </row>
    <row r="52" spans="1:13" x14ac:dyDescent="0.25">
      <c r="A52" s="11"/>
      <c r="B52" s="14"/>
      <c r="C52" s="11"/>
      <c r="D52" s="14"/>
      <c r="E52" s="11"/>
      <c r="F52" s="14"/>
      <c r="G52" s="11"/>
      <c r="H52" s="14"/>
      <c r="I52" s="11"/>
      <c r="J52" s="14"/>
      <c r="K52" s="14"/>
      <c r="L52" s="14"/>
      <c r="M52" s="14"/>
    </row>
    <row r="53" spans="1:13" ht="30" x14ac:dyDescent="0.25">
      <c r="L53" s="21" t="s">
        <v>123</v>
      </c>
      <c r="M53" s="22">
        <f>SUM(M3:M52)</f>
        <v>0</v>
      </c>
    </row>
    <row r="55" spans="1:13" s="4" customFormat="1" x14ac:dyDescent="0.25">
      <c r="A55" s="28" t="s">
        <v>119</v>
      </c>
      <c r="B55" s="29"/>
      <c r="C55" s="29"/>
      <c r="D55" s="29"/>
      <c r="E55" s="29"/>
      <c r="F55" s="29"/>
      <c r="G55" s="29"/>
      <c r="H55" s="30"/>
    </row>
    <row r="57" spans="1:13" ht="30" x14ac:dyDescent="0.25">
      <c r="A57" s="2" t="s">
        <v>0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2" t="s">
        <v>6</v>
      </c>
      <c r="H57" s="2" t="s">
        <v>7</v>
      </c>
      <c r="I57" s="2" t="s">
        <v>124</v>
      </c>
      <c r="J57" s="2" t="s">
        <v>125</v>
      </c>
      <c r="K57" s="2" t="s">
        <v>120</v>
      </c>
      <c r="L57" s="2" t="s">
        <v>121</v>
      </c>
    </row>
    <row r="58" spans="1:13" x14ac:dyDescent="0.25">
      <c r="A58" s="18" t="s">
        <v>93</v>
      </c>
      <c r="B58" s="15" t="s">
        <v>10</v>
      </c>
      <c r="C58" s="18"/>
      <c r="D58" s="19"/>
      <c r="E58" s="6"/>
      <c r="F58" s="6"/>
      <c r="G58" s="6"/>
      <c r="H58" s="6"/>
      <c r="I58" s="6"/>
      <c r="J58" s="6"/>
      <c r="K58" s="6"/>
      <c r="L58" s="6"/>
    </row>
    <row r="59" spans="1:13" x14ac:dyDescent="0.25">
      <c r="A59" s="18" t="s">
        <v>94</v>
      </c>
      <c r="B59" s="15" t="s">
        <v>11</v>
      </c>
      <c r="C59" s="18"/>
      <c r="D59" s="19"/>
      <c r="E59" s="6"/>
      <c r="F59" s="6"/>
      <c r="G59" s="6"/>
      <c r="H59" s="6"/>
      <c r="I59" s="6"/>
      <c r="J59" s="6"/>
      <c r="K59" s="6"/>
      <c r="L59" s="6"/>
    </row>
    <row r="60" spans="1:13" ht="25.5" x14ac:dyDescent="0.25">
      <c r="A60" s="18" t="s">
        <v>95</v>
      </c>
      <c r="B60" s="15" t="s">
        <v>12</v>
      </c>
      <c r="C60" s="18"/>
      <c r="D60" s="19"/>
      <c r="E60" s="6"/>
      <c r="F60" s="6"/>
      <c r="G60" s="6"/>
      <c r="H60" s="6"/>
      <c r="I60" s="6"/>
      <c r="J60" s="6"/>
      <c r="K60" s="6"/>
      <c r="L60" s="6"/>
    </row>
    <row r="61" spans="1:13" ht="25.5" x14ac:dyDescent="0.25">
      <c r="A61" s="18" t="s">
        <v>96</v>
      </c>
      <c r="B61" s="15" t="s">
        <v>97</v>
      </c>
      <c r="C61" s="18"/>
      <c r="D61" s="19"/>
      <c r="E61" s="6"/>
      <c r="F61" s="6"/>
      <c r="G61" s="6"/>
      <c r="H61" s="6"/>
      <c r="I61" s="6"/>
      <c r="J61" s="6"/>
      <c r="K61" s="6"/>
      <c r="L61" s="6"/>
    </row>
    <row r="62" spans="1:13" x14ac:dyDescent="0.25">
      <c r="A62" s="18" t="s">
        <v>98</v>
      </c>
      <c r="B62" s="15" t="s">
        <v>13</v>
      </c>
      <c r="C62" s="18"/>
      <c r="D62" s="19"/>
      <c r="E62" s="6"/>
      <c r="F62" s="6"/>
      <c r="G62" s="6"/>
      <c r="H62" s="6"/>
      <c r="I62" s="6"/>
      <c r="J62" s="6"/>
      <c r="K62" s="6"/>
      <c r="L62" s="6"/>
    </row>
    <row r="63" spans="1:13" x14ac:dyDescent="0.25">
      <c r="A63" s="18" t="s">
        <v>99</v>
      </c>
      <c r="B63" s="15" t="s">
        <v>100</v>
      </c>
      <c r="C63" s="18"/>
      <c r="D63" s="19"/>
      <c r="E63" s="6"/>
      <c r="F63" s="6"/>
      <c r="G63" s="6"/>
      <c r="H63" s="6"/>
      <c r="I63" s="6"/>
      <c r="J63" s="6"/>
      <c r="K63" s="6"/>
      <c r="L63" s="6"/>
    </row>
    <row r="64" spans="1:13" x14ac:dyDescent="0.25">
      <c r="A64" s="18" t="s">
        <v>101</v>
      </c>
      <c r="B64" s="15" t="s">
        <v>102</v>
      </c>
      <c r="C64" s="18"/>
      <c r="D64" s="19"/>
      <c r="E64" s="6"/>
      <c r="F64" s="6"/>
      <c r="G64" s="6"/>
      <c r="H64" s="6"/>
      <c r="I64" s="6"/>
      <c r="J64" s="6"/>
      <c r="K64" s="6"/>
      <c r="L64" s="6"/>
    </row>
    <row r="65" spans="1:12" ht="25.5" x14ac:dyDescent="0.25">
      <c r="A65" s="18" t="s">
        <v>103</v>
      </c>
      <c r="B65" s="15" t="s">
        <v>104</v>
      </c>
      <c r="C65" s="19"/>
      <c r="D65" s="19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 x14ac:dyDescent="0.25">
      <c r="A67" s="18">
        <v>877235</v>
      </c>
      <c r="B67" s="15" t="s">
        <v>105</v>
      </c>
      <c r="C67" s="19"/>
      <c r="D67" s="20"/>
      <c r="E67" s="6"/>
      <c r="F67" s="6"/>
      <c r="G67" s="6"/>
      <c r="H67" s="6"/>
      <c r="I67" s="6"/>
      <c r="J67" s="6"/>
      <c r="K67" s="6"/>
      <c r="L67" s="6"/>
    </row>
    <row r="68" spans="1:12" x14ac:dyDescent="0.25">
      <c r="A68" s="18">
        <v>877514</v>
      </c>
      <c r="B68" s="15" t="s">
        <v>106</v>
      </c>
      <c r="C68" s="19"/>
      <c r="D68" s="17"/>
      <c r="E68" s="6"/>
      <c r="F68" s="6"/>
      <c r="G68" s="6"/>
      <c r="H68" s="6"/>
      <c r="I68" s="6"/>
      <c r="J68" s="6"/>
      <c r="K68" s="6"/>
      <c r="L68" s="6"/>
    </row>
    <row r="69" spans="1:1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 x14ac:dyDescent="0.25">
      <c r="A70" s="18" t="s">
        <v>107</v>
      </c>
      <c r="B70" s="15" t="s">
        <v>108</v>
      </c>
      <c r="C70" s="19"/>
      <c r="D70" s="19"/>
      <c r="E70" s="6"/>
      <c r="F70" s="6"/>
      <c r="G70" s="6"/>
      <c r="H70" s="6"/>
      <c r="I70" s="6"/>
      <c r="J70" s="6"/>
      <c r="K70" s="6"/>
      <c r="L70" s="6"/>
    </row>
    <row r="71" spans="1:12" x14ac:dyDescent="0.25">
      <c r="A71" s="18" t="s">
        <v>26</v>
      </c>
      <c r="B71" s="15" t="s">
        <v>27</v>
      </c>
      <c r="C71" s="19"/>
      <c r="D71" s="19"/>
      <c r="E71" s="6"/>
      <c r="F71" s="6"/>
      <c r="G71" s="6"/>
      <c r="H71" s="6"/>
      <c r="I71" s="6"/>
      <c r="J71" s="6"/>
      <c r="K71" s="6"/>
      <c r="L71" s="6"/>
    </row>
    <row r="72" spans="1:12" x14ac:dyDescent="0.25">
      <c r="A72" s="18" t="s">
        <v>109</v>
      </c>
      <c r="B72" s="15" t="s">
        <v>110</v>
      </c>
      <c r="C72" s="19"/>
      <c r="D72" s="19"/>
      <c r="E72" s="6"/>
      <c r="F72" s="6"/>
      <c r="G72" s="6"/>
      <c r="H72" s="6"/>
      <c r="I72" s="6"/>
      <c r="J72" s="6"/>
      <c r="K72" s="6"/>
      <c r="L72" s="6"/>
    </row>
    <row r="73" spans="1:1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 x14ac:dyDescent="0.25">
      <c r="A74" s="18" t="s">
        <v>111</v>
      </c>
      <c r="B74" s="15" t="s">
        <v>28</v>
      </c>
      <c r="C74" s="19"/>
      <c r="D74" s="19"/>
      <c r="E74" s="6"/>
      <c r="F74" s="6"/>
      <c r="G74" s="6"/>
      <c r="H74" s="6"/>
      <c r="I74" s="6"/>
      <c r="J74" s="6"/>
      <c r="K74" s="6"/>
      <c r="L74" s="6"/>
    </row>
    <row r="75" spans="1:12" ht="25.5" x14ac:dyDescent="0.25">
      <c r="A75" s="18" t="s">
        <v>112</v>
      </c>
      <c r="B75" s="15" t="s">
        <v>113</v>
      </c>
      <c r="C75" s="19"/>
      <c r="D75" s="19"/>
      <c r="E75" s="6"/>
      <c r="F75" s="6"/>
      <c r="G75" s="6"/>
      <c r="H75" s="6"/>
      <c r="I75" s="6"/>
      <c r="J75" s="6"/>
      <c r="K75" s="6"/>
      <c r="L75" s="6"/>
    </row>
    <row r="76" spans="1:1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x14ac:dyDescent="0.25">
      <c r="A77" s="18">
        <v>888415</v>
      </c>
      <c r="B77" s="15" t="s">
        <v>114</v>
      </c>
      <c r="C77" s="19"/>
      <c r="D77" s="19"/>
      <c r="E77" s="6"/>
      <c r="F77" s="6"/>
      <c r="G77" s="6"/>
      <c r="H77" s="6"/>
      <c r="I77" s="6"/>
      <c r="J77" s="6"/>
      <c r="K77" s="6"/>
      <c r="L77" s="6"/>
    </row>
    <row r="78" spans="1:12" x14ac:dyDescent="0.25">
      <c r="A78" s="18" t="s">
        <v>115</v>
      </c>
      <c r="B78" s="15" t="s">
        <v>116</v>
      </c>
      <c r="C78" s="19"/>
      <c r="D78" s="19"/>
      <c r="E78" s="6"/>
      <c r="F78" s="6"/>
      <c r="G78" s="6"/>
      <c r="H78" s="6"/>
      <c r="I78" s="6"/>
      <c r="J78" s="6"/>
      <c r="K78" s="6"/>
      <c r="L78" s="6"/>
    </row>
    <row r="79" spans="1:1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 x14ac:dyDescent="0.25">
      <c r="A80" s="18" t="s">
        <v>117</v>
      </c>
      <c r="B80" s="15" t="s">
        <v>118</v>
      </c>
      <c r="C80" s="19"/>
      <c r="D80" s="19"/>
      <c r="E80" s="6"/>
      <c r="F80" s="6"/>
      <c r="G80" s="6"/>
      <c r="H80" s="6"/>
      <c r="I80" s="6"/>
      <c r="J80" s="6"/>
      <c r="K80" s="6"/>
      <c r="L80" s="6"/>
    </row>
    <row r="82" spans="1:8" x14ac:dyDescent="0.25">
      <c r="A82" s="27" t="s">
        <v>126</v>
      </c>
      <c r="B82" s="27"/>
      <c r="C82" s="27"/>
      <c r="D82" s="27"/>
      <c r="E82" s="27"/>
      <c r="F82" s="27"/>
      <c r="G82" s="27"/>
      <c r="H82" s="27"/>
    </row>
  </sheetData>
  <mergeCells count="3">
    <mergeCell ref="A1:J1"/>
    <mergeCell ref="A82:H82"/>
    <mergeCell ref="A55:H5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2026-03-06T12:30:04Z</dcterms:modified>
</cp:coreProperties>
</file>